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15" yWindow="330" windowWidth="13440" windowHeight="9855"/>
  </bookViews>
  <sheets>
    <sheet name="Sheet1" sheetId="1" r:id="rId1"/>
    <sheet name="Sheet2" sheetId="2" r:id="rId2"/>
    <sheet name="Sheet3" sheetId="3" r:id="rId3"/>
  </sheets>
  <definedNames>
    <definedName name="OLE_LINK4" localSheetId="0">Sheet1!$A$4</definedName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C14" i="1" l="1"/>
  <c r="C6" i="1" l="1"/>
  <c r="C30" i="1" l="1"/>
</calcChain>
</file>

<file path=xl/sharedStrings.xml><?xml version="1.0" encoding="utf-8"?>
<sst xmlns="http://schemas.openxmlformats.org/spreadsheetml/2006/main" count="57" uniqueCount="51">
  <si>
    <t>น้ำหนัก (%)</t>
  </si>
  <si>
    <t>เป้าหมาย/เกณฑ์การให้คะแนน</t>
  </si>
  <si>
    <t>เป้าประสงค์ระดับยุทธศาสตร์ (Strategic Goals)</t>
  </si>
  <si>
    <t>เป้าประสงค์ระดับปฏิบัติการ (Operational Objectives)</t>
  </si>
  <si>
    <t>รายงานผลการปฏิบัติราชการตามตัวชี้วัดตามคำรับรองปฏิบัติราชการ</t>
  </si>
  <si>
    <t>รอบระยะเวลา 6 เดือน (1 ตุลาคม 2559 ถึง มีนาคม 2560)</t>
  </si>
  <si>
    <t>ผลการดำเนินงาน</t>
  </si>
  <si>
    <t>ค่าคะแนน</t>
  </si>
  <si>
    <t>ที่ได้</t>
  </si>
  <si>
    <t>ถ่วงน้ำหนัก</t>
  </si>
  <si>
    <t xml:space="preserve">จำนวนพื้นที่ชลประทานที่เพิ่มขึ้นรวม.............. ไร่  คิดเป็นร้อยละ.......... </t>
  </si>
  <si>
    <t>โครงการ</t>
  </si>
  <si>
    <t>เป้าหมาย
(ไร่)</t>
  </si>
  <si>
    <t>ผลงาน
(ไร่)</t>
  </si>
  <si>
    <t>รวม</t>
  </si>
  <si>
    <t>น.น.</t>
  </si>
  <si>
    <t>ผลงาน
(%)</t>
  </si>
  <si>
    <t>รวมทั้งหมด</t>
  </si>
  <si>
    <t>ค่าคะแนนถ่วงน้ำหนักรวม</t>
  </si>
  <si>
    <t>ค่าคะแนนถ่วงน้ำหนักสุทธิ</t>
  </si>
  <si>
    <t>=</t>
  </si>
  <si>
    <t>×  ค่าคะแนนถ่วงน้ำหนักรวม</t>
  </si>
  <si>
    <t>ค่าคะแนนที่ได้ ใช้ทศนิยม 2 ตำแหน่ง</t>
  </si>
  <si>
    <t>..........................................</t>
  </si>
  <si>
    <t>ค่าคะแนนถ่วงน้ำหนัก ใช้ทศนิยม 4 ตำแหน่ง</t>
  </si>
  <si>
    <t>เป้าประสงค์</t>
  </si>
  <si>
    <t>ตัวชี้วัด</t>
  </si>
  <si>
    <t xml:space="preserve">Opk21 : ร้อยละของคู่มือการปฏิบัติงาน (Work Manual) ที่ดำเนินการแล้วเสร็จตามแผน </t>
  </si>
  <si>
    <t>แล้วเสร็จ 100% จำนวน .................... รายการ</t>
  </si>
  <si>
    <t>ปริมาณน้ำที่เพิ่มขึ้น......................ล้าน ลบ.ม. คิดเป็นร้อนละ.................</t>
  </si>
  <si>
    <t xml:space="preserve">สำนักงานก่อสร้างชลประทานขนาดกลางที่  </t>
  </si>
  <si>
    <t>กพก-SG1 มีแหล่งกักเก็บน้ำและมีปริมาณน้ำที่จัดการได้ เพื่อเพิ่มพื้นที่ชลประทาน</t>
  </si>
  <si>
    <t>กพก01-K1 : จำนวนปริมาณกักเก็บน้ำที่เพิ่มขึ้น (เป้าหมาย...................ล้าน ลบ.ม.)</t>
  </si>
  <si>
    <t>กพก02-K2 : จำนวนพื้นที่ชลประทานที่เพิ่มขึ้น (เป้าหมาย ................ ไร่)</t>
  </si>
  <si>
    <t>กพก03-K19 : ร้อยละของจำนวนโครงการเกี่ยวกับการพัฒนาแหล่งน้ำที่มีการดำเนินการแบบมีส่วนร่วมในระดับการร่วมมือในงานชลประทาน (Collaboration Participation)</t>
  </si>
  <si>
    <t>กพก04-Opk9.2 : ร้อยละของงานก่อสร้างอาคารชลประทานขนาดกลางที่แล้วเสร็จตามแผนงาน (เป้าหมาย...........รายการ) 
วัดแยกรายแห่ง/รายการ โดยถ่วงน้ำหนักตามเงินงบประมาณที่ได้รับจัดสรร</t>
  </si>
  <si>
    <t>กพก05-Opk9.4 : ร้อยละของงานก่อสร้างงานป้องกันและบรรเทาอุทกภัยที่แล้วเสร็จตามแผนงาน (เป้าหมาย........รายการ) 
วัดแยกรายแห่ง/รายการ โดยถ่วงน้ำหนักตามเงินงบประมาณที่ได้รับจัดสรร</t>
  </si>
  <si>
    <t xml:space="preserve">กพก06-Opk12 : ร้อยละของการเบิกจ่ายเงินงบประมาณรายจ่ายลงทุน  </t>
  </si>
  <si>
    <t>กพก-SG7 ยกระดับการมีส่วนร่วมของประชาชน และชุมชนในพื้นที่ไปสู่ระดับการเสริมอำนาจการบริหารจัดการการชลประทาน</t>
  </si>
  <si>
    <t>กพก-Opo5 การก่อสร้างซ่อมแซมและปรับปรุงแล้วเสร็จตามแผน</t>
  </si>
  <si>
    <r>
      <t xml:space="preserve">กพก-Opo6 </t>
    </r>
    <r>
      <rPr>
        <sz val="16"/>
        <color theme="1"/>
        <rFont val="TH SarabunPSK"/>
        <family val="2"/>
      </rPr>
      <t>มีการวางแผนและบริหารงบประมาณอย่างมีประสิทธิภาพ</t>
    </r>
  </si>
  <si>
    <t>กพก-Opo9 มีการเผยแพร่ประชาสัมพันธ์อย่างต่อเนื่องและทั่วถึง</t>
  </si>
  <si>
    <t>กพก07 : ร้อยละของจำนวนครั้งที่ดำเนินการจัดมวลชนสัมพันธ์ในระยะวางโครงการก่อนการก่อสร้างและระหว่างก่อสร้างที่แล้วเสร็จตามแผนงาน</t>
  </si>
  <si>
    <t>กพก-Opo10 มีระบบฐานข้อมูลสารสนเทศและองค์ความรู้ที่เหมาะสมในงานชลประทาน</t>
  </si>
  <si>
    <t>กพก08-Opk17.1 : ระดับคุณภาพเว็บไซต์ของสำนัก/กอง</t>
  </si>
  <si>
    <t>กพก09-Opk17.2 : ร้อยละของการบันทึกข้อมูลในระบบติดตาม Online  
ประเมินโดย กผง.</t>
  </si>
  <si>
    <t>กพก-Opo12 บุคลากรมีสมรรถนะสูง</t>
  </si>
  <si>
    <t>กพก-Opk19.1 : ร้อยละความพึงพอใจของบุคลากรต่อการปฏิบัติงาน 
ประเมินโดย สบค.</t>
  </si>
  <si>
    <t>กพก11 : ร้อยละความพึงพอใจของผู้รับบริการ</t>
  </si>
  <si>
    <t>กพก-Opo13 มีผลงานการวิจัยและพัฒนาที่ใช้ประโยชน์ในงานชลประทาน</t>
  </si>
  <si>
    <t>(100/น้ำหนักรวม)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</si>
</sst>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000"/>
    <numFmt numFmtId="188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8"/>
      <name val="TH SarabunPSK"/>
      <family val="2"/>
    </font>
    <font>
      <sz val="16"/>
      <color indexed="9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8"/>
      <name val="TH SarabunPSK"/>
      <family val="2"/>
    </font>
    <font>
      <sz val="18"/>
      <color indexed="9"/>
      <name val="TH SarabunPSK"/>
      <family val="2"/>
    </font>
    <font>
      <b/>
      <sz val="16"/>
      <color rgb="FF000000"/>
      <name val="TH SarabunPSK"/>
      <family val="2"/>
    </font>
    <font>
      <sz val="11"/>
      <name val="Tahoma"/>
      <family val="2"/>
      <charset val="22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0" applyFont="1" applyAlignment="1"/>
    <xf numFmtId="0" fontId="0" fillId="0" borderId="0" xfId="0" applyAlignment="1">
      <alignment vertical="top"/>
    </xf>
    <xf numFmtId="0" fontId="7" fillId="6" borderId="6" xfId="0" applyFont="1" applyFill="1" applyBorder="1" applyAlignment="1" applyProtection="1">
      <alignment horizontal="center" vertical="center"/>
    </xf>
    <xf numFmtId="187" fontId="7" fillId="6" borderId="6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7" borderId="9" xfId="0" applyFont="1" applyFill="1" applyBorder="1" applyAlignment="1" applyProtection="1">
      <alignment horizontal="center" vertical="top" wrapText="1"/>
    </xf>
    <xf numFmtId="0" fontId="9" fillId="7" borderId="10" xfId="0" applyFont="1" applyFill="1" applyBorder="1" applyAlignment="1" applyProtection="1">
      <alignment horizontal="center" vertical="top" wrapText="1"/>
    </xf>
    <xf numFmtId="0" fontId="9" fillId="8" borderId="9" xfId="0" applyFont="1" applyFill="1" applyBorder="1" applyAlignment="1" applyProtection="1">
      <alignment horizontal="center" vertical="top" wrapText="1"/>
    </xf>
    <xf numFmtId="0" fontId="9" fillId="7" borderId="11" xfId="0" applyFont="1" applyFill="1" applyBorder="1" applyAlignment="1" applyProtection="1">
      <alignment horizontal="center" vertical="top" wrapText="1"/>
    </xf>
    <xf numFmtId="187" fontId="9" fillId="8" borderId="10" xfId="0" applyNumberFormat="1" applyFont="1" applyFill="1" applyBorder="1" applyAlignment="1">
      <alignment horizontal="center" vertical="top" wrapText="1"/>
    </xf>
    <xf numFmtId="2" fontId="9" fillId="8" borderId="11" xfId="0" applyNumberFormat="1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9" fillId="8" borderId="9" xfId="0" applyFont="1" applyFill="1" applyBorder="1" applyAlignment="1" applyProtection="1">
      <alignment horizontal="left" vertical="top" wrapText="1"/>
    </xf>
    <xf numFmtId="188" fontId="9" fillId="8" borderId="10" xfId="1" applyNumberFormat="1" applyFont="1" applyFill="1" applyBorder="1" applyAlignment="1" applyProtection="1">
      <alignment horizontal="left" vertical="top" wrapText="1"/>
    </xf>
    <xf numFmtId="188" fontId="9" fillId="8" borderId="11" xfId="1" applyNumberFormat="1" applyFont="1" applyFill="1" applyBorder="1" applyAlignment="1" applyProtection="1">
      <alignment horizontal="left" vertical="top" wrapText="1"/>
    </xf>
    <xf numFmtId="188" fontId="9" fillId="8" borderId="10" xfId="1" applyNumberFormat="1" applyFont="1" applyFill="1" applyBorder="1" applyAlignment="1" applyProtection="1">
      <alignment horizontal="center" vertical="top" wrapText="1"/>
    </xf>
    <xf numFmtId="0" fontId="3" fillId="0" borderId="6" xfId="0" applyFont="1" applyBorder="1" applyAlignment="1">
      <alignment vertical="top" wrapText="1"/>
    </xf>
    <xf numFmtId="187" fontId="9" fillId="8" borderId="22" xfId="0" applyNumberFormat="1" applyFont="1" applyFill="1" applyBorder="1" applyAlignment="1">
      <alignment horizontal="center" vertical="top" wrapText="1"/>
    </xf>
    <xf numFmtId="2" fontId="9" fillId="8" borderId="23" xfId="0" applyNumberFormat="1" applyFont="1" applyFill="1" applyBorder="1" applyAlignment="1">
      <alignment horizontal="center" vertical="top" wrapText="1"/>
    </xf>
    <xf numFmtId="0" fontId="9" fillId="8" borderId="21" xfId="0" applyFont="1" applyFill="1" applyBorder="1" applyAlignment="1" applyProtection="1">
      <alignment horizontal="left" vertical="top" wrapText="1"/>
    </xf>
    <xf numFmtId="0" fontId="8" fillId="7" borderId="9" xfId="0" applyFont="1" applyFill="1" applyBorder="1" applyAlignment="1" applyProtection="1">
      <alignment horizontal="center" vertical="top" wrapText="1"/>
    </xf>
    <xf numFmtId="0" fontId="8" fillId="0" borderId="13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0" fontId="8" fillId="0" borderId="18" xfId="0" applyFont="1" applyFill="1" applyBorder="1" applyAlignment="1" applyProtection="1">
      <alignment horizontal="center" vertical="top" wrapText="1"/>
    </xf>
    <xf numFmtId="0" fontId="8" fillId="0" borderId="16" xfId="0" applyFont="1" applyFill="1" applyBorder="1" applyAlignment="1" applyProtection="1">
      <alignment horizontal="center" vertical="top" wrapText="1"/>
    </xf>
    <xf numFmtId="0" fontId="8" fillId="7" borderId="20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horizontal="center" vertical="top" wrapText="1"/>
    </xf>
    <xf numFmtId="0" fontId="8" fillId="0" borderId="20" xfId="0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center" vertical="top" wrapText="1"/>
    </xf>
    <xf numFmtId="0" fontId="8" fillId="0" borderId="12" xfId="0" applyFont="1" applyFill="1" applyBorder="1" applyAlignment="1" applyProtection="1">
      <alignment horizontal="center" vertical="top" wrapText="1"/>
    </xf>
    <xf numFmtId="0" fontId="3" fillId="0" borderId="24" xfId="0" applyFont="1" applyBorder="1" applyAlignment="1">
      <alignment horizontal="center" vertical="top"/>
    </xf>
    <xf numFmtId="0" fontId="3" fillId="7" borderId="20" xfId="0" applyFont="1" applyFill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10" borderId="6" xfId="0" applyFont="1" applyFill="1" applyBorder="1" applyAlignment="1">
      <alignment horizontal="center" vertical="top"/>
    </xf>
    <xf numFmtId="0" fontId="3" fillId="5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5" fillId="6" borderId="12" xfId="0" applyFont="1" applyFill="1" applyBorder="1" applyAlignment="1" applyProtection="1">
      <alignment horizontal="center" vertical="center" wrapText="1"/>
    </xf>
    <xf numFmtId="0" fontId="11" fillId="0" borderId="0" xfId="0" applyFont="1" applyAlignment="1"/>
    <xf numFmtId="0" fontId="10" fillId="0" borderId="0" xfId="0" applyFont="1" applyFill="1" applyAlignment="1" applyProtection="1">
      <alignment wrapText="1"/>
    </xf>
    <xf numFmtId="0" fontId="7" fillId="0" borderId="0" xfId="0" applyFont="1" applyFill="1" applyAlignment="1" applyProtection="1"/>
    <xf numFmtId="187" fontId="7" fillId="0" borderId="0" xfId="0" applyNumberFormat="1" applyFont="1" applyFill="1" applyAlignment="1" applyProtection="1">
      <alignment horizontal="left"/>
    </xf>
    <xf numFmtId="187" fontId="8" fillId="0" borderId="0" xfId="0" applyNumberFormat="1" applyFont="1" applyFill="1" applyAlignment="1" applyProtection="1">
      <alignment horizontal="left"/>
    </xf>
    <xf numFmtId="0" fontId="7" fillId="6" borderId="12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wrapText="1"/>
    </xf>
    <xf numFmtId="0" fontId="12" fillId="5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3" fillId="9" borderId="6" xfId="0" applyFont="1" applyFill="1" applyBorder="1"/>
    <xf numFmtId="0" fontId="2" fillId="9" borderId="6" xfId="0" applyFont="1" applyFill="1" applyBorder="1"/>
    <xf numFmtId="187" fontId="7" fillId="6" borderId="12" xfId="0" applyNumberFormat="1" applyFont="1" applyFill="1" applyBorder="1" applyAlignment="1" applyProtection="1">
      <alignment horizontal="center" vertical="center" wrapText="1"/>
    </xf>
    <xf numFmtId="0" fontId="2" fillId="10" borderId="6" xfId="0" applyFont="1" applyFill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13" fillId="0" borderId="0" xfId="0" applyFont="1"/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6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8" fillId="0" borderId="7" xfId="0" applyFont="1" applyFill="1" applyBorder="1" applyAlignment="1" applyProtection="1">
      <alignment horizontal="left" vertical="top" wrapText="1"/>
    </xf>
    <xf numFmtId="0" fontId="8" fillId="0" borderId="8" xfId="0" applyFont="1" applyFill="1" applyBorder="1" applyAlignment="1" applyProtection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 vertical="top"/>
    </xf>
    <xf numFmtId="0" fontId="7" fillId="6" borderId="13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3" fillId="10" borderId="14" xfId="0" applyFont="1" applyFill="1" applyBorder="1" applyAlignment="1">
      <alignment horizontal="left" vertical="top"/>
    </xf>
    <xf numFmtId="0" fontId="3" fillId="10" borderId="15" xfId="0" applyFont="1" applyFill="1" applyBorder="1" applyAlignment="1">
      <alignment horizontal="left" vertical="top"/>
    </xf>
    <xf numFmtId="0" fontId="4" fillId="0" borderId="6" xfId="0" applyFont="1" applyBorder="1" applyAlignment="1">
      <alignment vertical="top" wrapText="1"/>
    </xf>
    <xf numFmtId="0" fontId="5" fillId="0" borderId="0" xfId="0" applyFont="1" applyFill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" xfId="0" applyFont="1" applyFill="1" applyBorder="1" applyAlignment="1" applyProtection="1">
      <alignment horizontal="center" vertical="center"/>
    </xf>
    <xf numFmtId="0" fontId="7" fillId="6" borderId="17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7" fillId="6" borderId="5" xfId="0" applyFont="1" applyFill="1" applyBorder="1" applyAlignment="1" applyProtection="1">
      <alignment horizontal="center" vertical="center"/>
    </xf>
    <xf numFmtId="0" fontId="7" fillId="6" borderId="19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3" fillId="9" borderId="13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zoomScalePageLayoutView="80" workbookViewId="0">
      <selection activeCell="B8" sqref="B8:B12"/>
    </sheetView>
  </sheetViews>
  <sheetFormatPr defaultRowHeight="14.25" x14ac:dyDescent="0.2"/>
  <cols>
    <col min="1" max="1" width="22.625" style="2" customWidth="1"/>
    <col min="2" max="2" width="31" style="2" customWidth="1"/>
    <col min="3" max="3" width="6.375" style="2" customWidth="1"/>
    <col min="4" max="6" width="8.375" style="2" customWidth="1"/>
    <col min="7" max="7" width="14" style="2" customWidth="1"/>
    <col min="8" max="8" width="8.375" style="2" customWidth="1"/>
    <col min="9" max="9" width="37.875" customWidth="1"/>
    <col min="10" max="11" width="7.125" customWidth="1"/>
    <col min="12" max="12" width="5.875" customWidth="1"/>
    <col min="13" max="13" width="10.375" customWidth="1"/>
  </cols>
  <sheetData>
    <row r="1" spans="1:13" s="1" customFormat="1" ht="23.25" x14ac:dyDescent="0.35">
      <c r="A1" s="96" t="s">
        <v>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s="1" customFormat="1" ht="26.25" customHeight="1" x14ac:dyDescent="0.35">
      <c r="A2" s="96" t="s">
        <v>30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13" s="1" customFormat="1" ht="25.5" customHeight="1" x14ac:dyDescent="0.35">
      <c r="A3" s="96" t="s">
        <v>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21" x14ac:dyDescent="0.2">
      <c r="A4" s="88" t="s">
        <v>25</v>
      </c>
      <c r="B4" s="88" t="s">
        <v>26</v>
      </c>
      <c r="C4" s="88" t="s">
        <v>0</v>
      </c>
      <c r="D4" s="88" t="s">
        <v>1</v>
      </c>
      <c r="E4" s="88"/>
      <c r="F4" s="88"/>
      <c r="G4" s="88"/>
      <c r="H4" s="88"/>
      <c r="I4" s="97" t="s">
        <v>6</v>
      </c>
      <c r="J4" s="98"/>
      <c r="K4" s="99"/>
      <c r="L4" s="103" t="s">
        <v>7</v>
      </c>
      <c r="M4" s="103"/>
    </row>
    <row r="5" spans="1:13" ht="21" x14ac:dyDescent="0.2">
      <c r="A5" s="88"/>
      <c r="B5" s="88"/>
      <c r="C5" s="88"/>
      <c r="D5" s="50">
        <v>1</v>
      </c>
      <c r="E5" s="50">
        <v>2</v>
      </c>
      <c r="F5" s="50">
        <v>3</v>
      </c>
      <c r="G5" s="50">
        <v>4</v>
      </c>
      <c r="H5" s="50">
        <v>5</v>
      </c>
      <c r="I5" s="100"/>
      <c r="J5" s="101"/>
      <c r="K5" s="102"/>
      <c r="L5" s="3" t="s">
        <v>8</v>
      </c>
      <c r="M5" s="4" t="s">
        <v>9</v>
      </c>
    </row>
    <row r="6" spans="1:13" ht="21" x14ac:dyDescent="0.35">
      <c r="A6" s="89" t="s">
        <v>2</v>
      </c>
      <c r="B6" s="89"/>
      <c r="C6" s="14">
        <f>SUM(C7:C13)</f>
        <v>21</v>
      </c>
      <c r="D6" s="14"/>
      <c r="E6" s="14"/>
      <c r="F6" s="14"/>
      <c r="G6" s="14"/>
      <c r="H6" s="14"/>
      <c r="I6" s="104"/>
      <c r="J6" s="105"/>
      <c r="K6" s="106"/>
      <c r="L6" s="51"/>
      <c r="M6" s="52"/>
    </row>
    <row r="7" spans="1:13" ht="48" customHeight="1" x14ac:dyDescent="0.2">
      <c r="A7" s="72" t="s">
        <v>31</v>
      </c>
      <c r="B7" s="19" t="s">
        <v>32</v>
      </c>
      <c r="C7" s="13">
        <v>9</v>
      </c>
      <c r="D7" s="13">
        <v>60</v>
      </c>
      <c r="E7" s="13">
        <v>70</v>
      </c>
      <c r="F7" s="13">
        <v>80</v>
      </c>
      <c r="G7" s="13">
        <v>90</v>
      </c>
      <c r="H7" s="13">
        <v>100</v>
      </c>
      <c r="I7" s="70" t="s">
        <v>29</v>
      </c>
      <c r="J7" s="71"/>
      <c r="K7" s="71"/>
      <c r="L7" s="24"/>
      <c r="M7" s="25"/>
    </row>
    <row r="8" spans="1:13" ht="21" x14ac:dyDescent="0.2">
      <c r="A8" s="73"/>
      <c r="B8" s="72" t="s">
        <v>33</v>
      </c>
      <c r="C8" s="90">
        <v>9</v>
      </c>
      <c r="D8" s="67">
        <v>60</v>
      </c>
      <c r="E8" s="67">
        <v>70</v>
      </c>
      <c r="F8" s="67">
        <v>80</v>
      </c>
      <c r="G8" s="67">
        <v>90</v>
      </c>
      <c r="H8" s="67">
        <v>100</v>
      </c>
      <c r="I8" s="70" t="s">
        <v>10</v>
      </c>
      <c r="J8" s="71"/>
      <c r="K8" s="71"/>
      <c r="L8" s="26"/>
      <c r="M8" s="27"/>
    </row>
    <row r="9" spans="1:13" ht="37.5" x14ac:dyDescent="0.2">
      <c r="A9" s="73"/>
      <c r="B9" s="73"/>
      <c r="C9" s="107"/>
      <c r="D9" s="68"/>
      <c r="E9" s="68"/>
      <c r="F9" s="68"/>
      <c r="G9" s="68"/>
      <c r="H9" s="68"/>
      <c r="I9" s="7" t="s">
        <v>11</v>
      </c>
      <c r="J9" s="8" t="s">
        <v>12</v>
      </c>
      <c r="K9" s="10" t="s">
        <v>13</v>
      </c>
      <c r="L9" s="23"/>
      <c r="M9" s="28"/>
    </row>
    <row r="10" spans="1:13" ht="21" x14ac:dyDescent="0.2">
      <c r="A10" s="73"/>
      <c r="B10" s="73"/>
      <c r="C10" s="107"/>
      <c r="D10" s="68"/>
      <c r="E10" s="68"/>
      <c r="F10" s="68"/>
      <c r="G10" s="68"/>
      <c r="H10" s="68"/>
      <c r="I10" s="15">
        <v>1</v>
      </c>
      <c r="J10" s="16"/>
      <c r="K10" s="17"/>
      <c r="L10" s="29"/>
      <c r="M10" s="30"/>
    </row>
    <row r="11" spans="1:13" ht="21" x14ac:dyDescent="0.2">
      <c r="A11" s="73"/>
      <c r="B11" s="73"/>
      <c r="C11" s="107"/>
      <c r="D11" s="68"/>
      <c r="E11" s="68"/>
      <c r="F11" s="68"/>
      <c r="G11" s="68"/>
      <c r="H11" s="68"/>
      <c r="I11" s="15">
        <v>2</v>
      </c>
      <c r="J11" s="16"/>
      <c r="K11" s="17"/>
      <c r="L11" s="29"/>
      <c r="M11" s="30"/>
    </row>
    <row r="12" spans="1:13" ht="21" x14ac:dyDescent="0.2">
      <c r="A12" s="73"/>
      <c r="B12" s="74"/>
      <c r="C12" s="91"/>
      <c r="D12" s="69"/>
      <c r="E12" s="69"/>
      <c r="F12" s="69"/>
      <c r="G12" s="69"/>
      <c r="H12" s="69"/>
      <c r="I12" s="9" t="s">
        <v>14</v>
      </c>
      <c r="J12" s="18"/>
      <c r="K12" s="17"/>
      <c r="L12" s="31"/>
      <c r="M12" s="32"/>
    </row>
    <row r="13" spans="1:13" ht="120" customHeight="1" x14ac:dyDescent="0.2">
      <c r="A13" s="61" t="s">
        <v>38</v>
      </c>
      <c r="B13" s="19" t="s">
        <v>34</v>
      </c>
      <c r="C13" s="6">
        <v>3</v>
      </c>
      <c r="D13" s="5">
        <v>60</v>
      </c>
      <c r="E13" s="5">
        <v>65</v>
      </c>
      <c r="F13" s="5">
        <v>70</v>
      </c>
      <c r="G13" s="5">
        <v>75</v>
      </c>
      <c r="H13" s="5">
        <v>80</v>
      </c>
      <c r="I13" s="75"/>
      <c r="J13" s="75"/>
      <c r="K13" s="76"/>
      <c r="L13" s="37"/>
      <c r="M13" s="37"/>
    </row>
    <row r="14" spans="1:13" ht="21" x14ac:dyDescent="0.2">
      <c r="A14" s="92" t="s">
        <v>3</v>
      </c>
      <c r="B14" s="92"/>
      <c r="C14" s="49">
        <f>SUM(C15:C29)</f>
        <v>27</v>
      </c>
      <c r="D14" s="39"/>
      <c r="E14" s="39"/>
      <c r="F14" s="39"/>
      <c r="G14" s="39"/>
      <c r="H14" s="39"/>
      <c r="I14" s="93"/>
      <c r="J14" s="93"/>
      <c r="K14" s="94"/>
      <c r="L14" s="38"/>
      <c r="M14" s="54"/>
    </row>
    <row r="15" spans="1:13" ht="21" x14ac:dyDescent="0.2">
      <c r="A15" s="95" t="s">
        <v>39</v>
      </c>
      <c r="B15" s="64" t="s">
        <v>35</v>
      </c>
      <c r="C15" s="67">
        <v>3</v>
      </c>
      <c r="D15" s="67">
        <v>60</v>
      </c>
      <c r="E15" s="67">
        <v>70</v>
      </c>
      <c r="F15" s="67">
        <v>80</v>
      </c>
      <c r="G15" s="67">
        <v>90</v>
      </c>
      <c r="H15" s="67">
        <v>100</v>
      </c>
      <c r="I15" s="70" t="s">
        <v>28</v>
      </c>
      <c r="J15" s="71"/>
      <c r="K15" s="71"/>
      <c r="L15" s="33"/>
      <c r="M15" s="33"/>
    </row>
    <row r="16" spans="1:13" ht="37.5" x14ac:dyDescent="0.2">
      <c r="A16" s="95"/>
      <c r="B16" s="65"/>
      <c r="C16" s="68"/>
      <c r="D16" s="68"/>
      <c r="E16" s="68"/>
      <c r="F16" s="68"/>
      <c r="G16" s="68"/>
      <c r="H16" s="68"/>
      <c r="I16" s="7" t="s">
        <v>11</v>
      </c>
      <c r="J16" s="8" t="s">
        <v>15</v>
      </c>
      <c r="K16" s="10" t="s">
        <v>16</v>
      </c>
      <c r="L16" s="34"/>
      <c r="M16" s="34"/>
    </row>
    <row r="17" spans="1:13" ht="21" x14ac:dyDescent="0.2">
      <c r="A17" s="95"/>
      <c r="B17" s="65"/>
      <c r="C17" s="68"/>
      <c r="D17" s="68"/>
      <c r="E17" s="68"/>
      <c r="F17" s="68"/>
      <c r="G17" s="68"/>
      <c r="H17" s="68"/>
      <c r="I17" s="15">
        <v>1</v>
      </c>
      <c r="J17" s="11"/>
      <c r="K17" s="12"/>
      <c r="L17" s="35"/>
      <c r="M17" s="35"/>
    </row>
    <row r="18" spans="1:13" ht="23.25" customHeight="1" x14ac:dyDescent="0.2">
      <c r="A18" s="95"/>
      <c r="B18" s="66"/>
      <c r="C18" s="69"/>
      <c r="D18" s="69"/>
      <c r="E18" s="69"/>
      <c r="F18" s="69"/>
      <c r="G18" s="69"/>
      <c r="H18" s="69"/>
      <c r="I18" s="22">
        <v>2</v>
      </c>
      <c r="J18" s="20"/>
      <c r="K18" s="21"/>
      <c r="L18" s="36"/>
      <c r="M18" s="36"/>
    </row>
    <row r="19" spans="1:13" ht="21" x14ac:dyDescent="0.2">
      <c r="A19" s="95"/>
      <c r="B19" s="64" t="s">
        <v>36</v>
      </c>
      <c r="C19" s="67">
        <v>3</v>
      </c>
      <c r="D19" s="67">
        <v>60</v>
      </c>
      <c r="E19" s="67">
        <v>70</v>
      </c>
      <c r="F19" s="67">
        <v>80</v>
      </c>
      <c r="G19" s="67">
        <v>90</v>
      </c>
      <c r="H19" s="67">
        <v>100</v>
      </c>
      <c r="I19" s="70" t="s">
        <v>28</v>
      </c>
      <c r="J19" s="71"/>
      <c r="K19" s="71"/>
      <c r="L19" s="33"/>
      <c r="M19" s="33"/>
    </row>
    <row r="20" spans="1:13" ht="37.5" x14ac:dyDescent="0.2">
      <c r="A20" s="95"/>
      <c r="B20" s="65"/>
      <c r="C20" s="68"/>
      <c r="D20" s="68"/>
      <c r="E20" s="68"/>
      <c r="F20" s="68"/>
      <c r="G20" s="68"/>
      <c r="H20" s="68"/>
      <c r="I20" s="7" t="s">
        <v>11</v>
      </c>
      <c r="J20" s="8" t="s">
        <v>15</v>
      </c>
      <c r="K20" s="10" t="s">
        <v>16</v>
      </c>
      <c r="L20" s="34"/>
      <c r="M20" s="34"/>
    </row>
    <row r="21" spans="1:13" ht="21" x14ac:dyDescent="0.2">
      <c r="A21" s="95"/>
      <c r="B21" s="65"/>
      <c r="C21" s="68"/>
      <c r="D21" s="68"/>
      <c r="E21" s="68"/>
      <c r="F21" s="68"/>
      <c r="G21" s="68"/>
      <c r="H21" s="68"/>
      <c r="I21" s="15">
        <v>1</v>
      </c>
      <c r="J21" s="11"/>
      <c r="K21" s="12"/>
      <c r="L21" s="35"/>
      <c r="M21" s="35"/>
    </row>
    <row r="22" spans="1:13" ht="24" customHeight="1" x14ac:dyDescent="0.2">
      <c r="A22" s="95"/>
      <c r="B22" s="66"/>
      <c r="C22" s="69"/>
      <c r="D22" s="69"/>
      <c r="E22" s="69"/>
      <c r="F22" s="69"/>
      <c r="G22" s="69"/>
      <c r="H22" s="69"/>
      <c r="I22" s="22">
        <v>2</v>
      </c>
      <c r="J22" s="20"/>
      <c r="K22" s="21"/>
      <c r="L22" s="36"/>
      <c r="M22" s="36"/>
    </row>
    <row r="23" spans="1:13" ht="42" customHeight="1" x14ac:dyDescent="0.2">
      <c r="A23" s="62" t="s">
        <v>40</v>
      </c>
      <c r="B23" s="19" t="s">
        <v>37</v>
      </c>
      <c r="C23" s="5">
        <v>3</v>
      </c>
      <c r="D23" s="5">
        <v>81</v>
      </c>
      <c r="E23" s="5">
        <v>83</v>
      </c>
      <c r="F23" s="5">
        <v>85</v>
      </c>
      <c r="G23" s="5">
        <v>87</v>
      </c>
      <c r="H23" s="5">
        <v>89</v>
      </c>
      <c r="I23" s="75"/>
      <c r="J23" s="75"/>
      <c r="K23" s="76"/>
      <c r="L23" s="37"/>
      <c r="M23" s="37"/>
    </row>
    <row r="24" spans="1:13" ht="84" x14ac:dyDescent="0.2">
      <c r="A24" s="63" t="s">
        <v>41</v>
      </c>
      <c r="B24" s="40" t="s">
        <v>42</v>
      </c>
      <c r="C24" s="5">
        <v>3</v>
      </c>
      <c r="D24" s="56">
        <v>80</v>
      </c>
      <c r="E24" s="56">
        <v>85</v>
      </c>
      <c r="F24" s="56">
        <v>90</v>
      </c>
      <c r="G24" s="56">
        <v>95</v>
      </c>
      <c r="H24" s="56">
        <v>100</v>
      </c>
      <c r="I24" s="59"/>
      <c r="J24" s="59"/>
      <c r="K24" s="60"/>
      <c r="L24" s="37"/>
      <c r="M24" s="37"/>
    </row>
    <row r="25" spans="1:13" ht="42" x14ac:dyDescent="0.2">
      <c r="A25" s="87" t="s">
        <v>43</v>
      </c>
      <c r="B25" s="40" t="s">
        <v>44</v>
      </c>
      <c r="C25" s="56">
        <v>3</v>
      </c>
      <c r="D25" s="56">
        <v>10</v>
      </c>
      <c r="E25" s="56">
        <v>30</v>
      </c>
      <c r="F25" s="56">
        <v>50</v>
      </c>
      <c r="G25" s="56">
        <v>70</v>
      </c>
      <c r="H25" s="56">
        <v>100</v>
      </c>
      <c r="I25" s="75"/>
      <c r="J25" s="75"/>
      <c r="K25" s="76"/>
      <c r="L25" s="37"/>
      <c r="M25" s="37"/>
    </row>
    <row r="26" spans="1:13" s="58" customFormat="1" ht="63" x14ac:dyDescent="0.2">
      <c r="A26" s="84"/>
      <c r="B26" s="40" t="s">
        <v>45</v>
      </c>
      <c r="C26" s="56">
        <v>3</v>
      </c>
      <c r="D26" s="56">
        <v>80</v>
      </c>
      <c r="E26" s="56">
        <v>85</v>
      </c>
      <c r="F26" s="56">
        <v>90</v>
      </c>
      <c r="G26" s="56">
        <v>95</v>
      </c>
      <c r="H26" s="56">
        <v>100</v>
      </c>
      <c r="I26" s="85"/>
      <c r="J26" s="85"/>
      <c r="K26" s="86"/>
      <c r="L26" s="57"/>
      <c r="M26" s="57"/>
    </row>
    <row r="27" spans="1:13" ht="63" x14ac:dyDescent="0.2">
      <c r="A27" s="83" t="s">
        <v>46</v>
      </c>
      <c r="B27" s="19" t="s">
        <v>47</v>
      </c>
      <c r="C27" s="5">
        <v>3</v>
      </c>
      <c r="D27" s="5">
        <v>65</v>
      </c>
      <c r="E27" s="5">
        <v>70</v>
      </c>
      <c r="F27" s="5">
        <v>75</v>
      </c>
      <c r="G27" s="5">
        <v>80</v>
      </c>
      <c r="H27" s="5">
        <v>85</v>
      </c>
      <c r="I27" s="75"/>
      <c r="J27" s="75"/>
      <c r="K27" s="76"/>
      <c r="L27" s="37"/>
      <c r="M27" s="37"/>
    </row>
    <row r="28" spans="1:13" ht="42" x14ac:dyDescent="0.2">
      <c r="A28" s="84"/>
      <c r="B28" s="55" t="s">
        <v>48</v>
      </c>
      <c r="C28" s="5">
        <v>3</v>
      </c>
      <c r="D28" s="5">
        <v>65</v>
      </c>
      <c r="E28" s="5">
        <v>70</v>
      </c>
      <c r="F28" s="5">
        <v>75</v>
      </c>
      <c r="G28" s="5">
        <v>80</v>
      </c>
      <c r="H28" s="5">
        <v>85</v>
      </c>
      <c r="I28" s="75"/>
      <c r="J28" s="75"/>
      <c r="K28" s="76"/>
      <c r="L28" s="37"/>
      <c r="M28" s="37"/>
    </row>
    <row r="29" spans="1:13" ht="63" x14ac:dyDescent="0.2">
      <c r="A29" s="63" t="s">
        <v>49</v>
      </c>
      <c r="B29" s="55" t="s">
        <v>27</v>
      </c>
      <c r="C29" s="5">
        <v>3</v>
      </c>
      <c r="D29" s="5">
        <v>60</v>
      </c>
      <c r="E29" s="5">
        <v>70</v>
      </c>
      <c r="F29" s="5">
        <v>80</v>
      </c>
      <c r="G29" s="25">
        <v>90</v>
      </c>
      <c r="H29" s="25">
        <v>100</v>
      </c>
      <c r="I29" s="75"/>
      <c r="J29" s="75"/>
      <c r="K29" s="76"/>
      <c r="L29" s="37"/>
      <c r="M29" s="37"/>
    </row>
    <row r="30" spans="1:13" s="42" customFormat="1" ht="23.25" x14ac:dyDescent="0.35">
      <c r="A30" s="80" t="s">
        <v>17</v>
      </c>
      <c r="B30" s="81"/>
      <c r="C30" s="47">
        <f>C6+C14</f>
        <v>48</v>
      </c>
      <c r="D30" s="41"/>
      <c r="E30" s="41"/>
      <c r="F30" s="41"/>
      <c r="G30" s="41"/>
      <c r="H30" s="41"/>
      <c r="I30" s="80" t="s">
        <v>18</v>
      </c>
      <c r="J30" s="82"/>
      <c r="K30" s="82"/>
      <c r="L30" s="81"/>
      <c r="M30" s="53"/>
    </row>
    <row r="32" spans="1:13" s="1" customFormat="1" ht="27.75" customHeight="1" x14ac:dyDescent="0.35">
      <c r="A32" s="43"/>
      <c r="B32" s="43"/>
      <c r="C32" s="77" t="s">
        <v>19</v>
      </c>
      <c r="D32" s="77"/>
      <c r="E32" s="77"/>
      <c r="F32" s="48" t="s">
        <v>20</v>
      </c>
      <c r="G32" s="44" t="s">
        <v>50</v>
      </c>
      <c r="H32" s="45" t="s">
        <v>21</v>
      </c>
      <c r="J32" s="78" t="s">
        <v>22</v>
      </c>
      <c r="K32" s="78"/>
      <c r="L32" s="78"/>
      <c r="M32" s="78"/>
    </row>
    <row r="33" spans="1:13" s="1" customFormat="1" ht="36" customHeight="1" x14ac:dyDescent="0.35">
      <c r="A33" s="43"/>
      <c r="B33" s="43"/>
      <c r="C33" s="43"/>
      <c r="D33" s="43"/>
      <c r="E33" s="43"/>
      <c r="F33" s="48" t="s">
        <v>20</v>
      </c>
      <c r="G33" s="46" t="s">
        <v>23</v>
      </c>
      <c r="H33" s="43"/>
      <c r="I33" s="43"/>
      <c r="J33" s="79" t="s">
        <v>24</v>
      </c>
      <c r="K33" s="79"/>
      <c r="L33" s="79"/>
      <c r="M33" s="79"/>
    </row>
  </sheetData>
  <mergeCells count="54">
    <mergeCell ref="I13:K13"/>
    <mergeCell ref="A4:A5"/>
    <mergeCell ref="A7:A12"/>
    <mergeCell ref="I14:K14"/>
    <mergeCell ref="A15:A22"/>
    <mergeCell ref="A1:M1"/>
    <mergeCell ref="A2:M2"/>
    <mergeCell ref="A3:M3"/>
    <mergeCell ref="I4:K5"/>
    <mergeCell ref="L4:M4"/>
    <mergeCell ref="I8:K8"/>
    <mergeCell ref="I6:K6"/>
    <mergeCell ref="I7:K7"/>
    <mergeCell ref="B8:B12"/>
    <mergeCell ref="C8:C12"/>
    <mergeCell ref="D8:D12"/>
    <mergeCell ref="E8:E12"/>
    <mergeCell ref="F8:F12"/>
    <mergeCell ref="B4:B5"/>
    <mergeCell ref="C4:C5"/>
    <mergeCell ref="D4:H4"/>
    <mergeCell ref="A6:B6"/>
    <mergeCell ref="G8:G12"/>
    <mergeCell ref="H8:H12"/>
    <mergeCell ref="A14:B14"/>
    <mergeCell ref="B15:B18"/>
    <mergeCell ref="I15:K15"/>
    <mergeCell ref="C15:C18"/>
    <mergeCell ref="D15:D18"/>
    <mergeCell ref="E15:E18"/>
    <mergeCell ref="F15:F18"/>
    <mergeCell ref="G15:G18"/>
    <mergeCell ref="H15:H18"/>
    <mergeCell ref="C32:E32"/>
    <mergeCell ref="J32:M32"/>
    <mergeCell ref="J33:M33"/>
    <mergeCell ref="A30:B30"/>
    <mergeCell ref="I30:L30"/>
    <mergeCell ref="I23:K23"/>
    <mergeCell ref="I27:K27"/>
    <mergeCell ref="I26:K26"/>
    <mergeCell ref="I29:K29"/>
    <mergeCell ref="I25:K25"/>
    <mergeCell ref="A25:A26"/>
    <mergeCell ref="I28:K28"/>
    <mergeCell ref="A27:A28"/>
    <mergeCell ref="B19:B22"/>
    <mergeCell ref="C19:C22"/>
    <mergeCell ref="D19:D22"/>
    <mergeCell ref="E19:E22"/>
    <mergeCell ref="F19:F22"/>
    <mergeCell ref="G19:G22"/>
    <mergeCell ref="H19:H22"/>
    <mergeCell ref="I19:K19"/>
  </mergeCells>
  <pageMargins left="0.5" right="0.19685039370078741" top="0.84" bottom="0.39" header="0.31496062992125984" footer="0.27559055118110237"/>
  <pageSetup paperSize="9" scale="7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Sheet1!OLE_LINK4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2017-03-26T09:00:58Z</cp:lastPrinted>
  <dcterms:created xsi:type="dcterms:W3CDTF">2017-02-27T02:23:05Z</dcterms:created>
  <dcterms:modified xsi:type="dcterms:W3CDTF">2017-05-11T05:08:30Z</dcterms:modified>
</cp:coreProperties>
</file>